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aihv03\Medio_Ambiente\Resoluciones\Res. 969\6\"/>
    </mc:Choice>
  </mc:AlternateContent>
  <bookViews>
    <workbookView xWindow="-120" yWindow="-120" windowWidth="29040" windowHeight="15840" activeTab="5"/>
  </bookViews>
  <sheets>
    <sheet name="Febrero" sheetId="1" r:id="rId1"/>
    <sheet name="Marzo" sheetId="2" r:id="rId2"/>
    <sheet name="Abril" sheetId="3" r:id="rId3"/>
    <sheet name="Mayo" sheetId="4" r:id="rId4"/>
    <sheet name="Junio" sheetId="5" r:id="rId5"/>
    <sheet name="Julio" sheetId="6" r:id="rId6"/>
    <sheet name="Agosto" sheetId="7" r:id="rId7"/>
    <sheet name="Noviembre" sheetId="8" r:id="rId8"/>
    <sheet name="Diciembre" sheetId="9" r:id="rId9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6" l="1"/>
  <c r="G18" i="8" l="1"/>
  <c r="G17" i="8"/>
  <c r="G16" i="8"/>
  <c r="G15" i="8"/>
  <c r="G14" i="8"/>
  <c r="G12" i="9" l="1"/>
  <c r="G11" i="9"/>
  <c r="G10" i="9"/>
  <c r="G9" i="9"/>
  <c r="G8" i="9"/>
  <c r="G12" i="8"/>
  <c r="G11" i="8"/>
  <c r="G10" i="8"/>
  <c r="G9" i="8"/>
  <c r="G8" i="8"/>
  <c r="G11" i="7" l="1"/>
  <c r="G10" i="7"/>
  <c r="G9" i="7"/>
  <c r="G8" i="7"/>
  <c r="G7" i="7"/>
  <c r="G11" i="6"/>
  <c r="G10" i="6"/>
  <c r="G9" i="6"/>
  <c r="G8" i="6"/>
  <c r="G12" i="5" l="1"/>
  <c r="G10" i="5"/>
  <c r="G11" i="5"/>
  <c r="G9" i="5"/>
  <c r="G8" i="5"/>
  <c r="G10" i="4" l="1"/>
  <c r="G9" i="4"/>
  <c r="G8" i="4"/>
  <c r="G7" i="4"/>
</calcChain>
</file>

<file path=xl/sharedStrings.xml><?xml version="1.0" encoding="utf-8"?>
<sst xmlns="http://schemas.openxmlformats.org/spreadsheetml/2006/main" count="45" uniqueCount="5">
  <si>
    <t>Fecha/Hora*</t>
  </si>
  <si>
    <r>
      <t>Flujo de gases procesado [Nm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/h] en base seca</t>
    </r>
  </si>
  <si>
    <t>% carga de la fuente</t>
  </si>
  <si>
    <t>Planta Tratamiento Gases de Cola</t>
  </si>
  <si>
    <t>Flujo total de la fuente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</si>
</sst>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22" fontId="0" fillId="0" borderId="3" xfId="0" applyNumberFormat="1" applyBorder="1" applyAlignment="1">
      <alignment horizontal="left" vertical="center"/>
    </xf>
    <xf numFmtId="22" fontId="0" fillId="0" borderId="4" xfId="0" applyNumberFormat="1" applyBorder="1" applyAlignment="1">
      <alignment horizontal="left" vertical="center"/>
    </xf>
    <xf numFmtId="22" fontId="0" fillId="0" borderId="5" xfId="0" applyNumberFormat="1" applyBorder="1" applyAlignment="1">
      <alignment horizontal="left" vertical="center"/>
    </xf>
    <xf numFmtId="3" fontId="0" fillId="0" borderId="10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1"/>
  <sheetViews>
    <sheetView workbookViewId="0">
      <selection activeCell="G16" sqref="G16"/>
    </sheetView>
  </sheetViews>
  <sheetFormatPr baseColWidth="10" defaultRowHeight="15" x14ac:dyDescent="0.25"/>
  <cols>
    <col min="4" max="4" width="19.7109375" customWidth="1"/>
    <col min="5" max="6" width="21.140625" customWidth="1"/>
    <col min="7" max="7" width="20.28515625" customWidth="1"/>
  </cols>
  <sheetData>
    <row r="3" spans="4:7" ht="15.75" thickBot="1" x14ac:dyDescent="0.3"/>
    <row r="4" spans="4:7" x14ac:dyDescent="0.25">
      <c r="D4" s="17" t="s">
        <v>3</v>
      </c>
      <c r="E4" s="18"/>
      <c r="F4" s="18"/>
      <c r="G4" s="19"/>
    </row>
    <row r="5" spans="4:7" ht="15.75" thickBot="1" x14ac:dyDescent="0.3">
      <c r="D5" s="20"/>
      <c r="E5" s="21"/>
      <c r="F5" s="21"/>
      <c r="G5" s="22"/>
    </row>
    <row r="6" spans="4:7" s="2" customFormat="1" ht="28.5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7" x14ac:dyDescent="0.25">
      <c r="D7" s="5">
        <v>43524.5</v>
      </c>
      <c r="E7" s="8">
        <v>106419.70703125</v>
      </c>
      <c r="F7" s="9">
        <v>130000</v>
      </c>
      <c r="G7" s="14">
        <v>81.861313100961496</v>
      </c>
    </row>
    <row r="8" spans="4:7" x14ac:dyDescent="0.25">
      <c r="D8" s="6">
        <v>43524.541666666664</v>
      </c>
      <c r="E8" s="10">
        <v>122748.046875</v>
      </c>
      <c r="F8" s="11">
        <v>130000</v>
      </c>
      <c r="G8" s="15">
        <v>94.421574519230774</v>
      </c>
    </row>
    <row r="9" spans="4:7" x14ac:dyDescent="0.25">
      <c r="D9" s="6">
        <v>43524.583333333336</v>
      </c>
      <c r="E9" s="10">
        <v>123349.80859375</v>
      </c>
      <c r="F9" s="11">
        <v>130000</v>
      </c>
      <c r="G9" s="15">
        <v>94.884468149038454</v>
      </c>
    </row>
    <row r="10" spans="4:7" x14ac:dyDescent="0.25">
      <c r="D10" s="6">
        <v>43524.625</v>
      </c>
      <c r="E10" s="10">
        <v>124225.15234375</v>
      </c>
      <c r="F10" s="11">
        <v>130000</v>
      </c>
      <c r="G10" s="15">
        <v>95.557809495192302</v>
      </c>
    </row>
    <row r="11" spans="4:7" ht="15.75" thickBot="1" x14ac:dyDescent="0.3">
      <c r="D11" s="7">
        <v>43524.666666666664</v>
      </c>
      <c r="E11" s="12">
        <v>48067.5234375</v>
      </c>
      <c r="F11" s="13">
        <v>130000</v>
      </c>
      <c r="G11" s="16">
        <v>36.975018028846151</v>
      </c>
    </row>
  </sheetData>
  <mergeCells count="1">
    <mergeCell ref="D4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7"/>
  <sheetViews>
    <sheetView topLeftCell="A4" workbookViewId="0">
      <selection activeCell="G17" sqref="G17"/>
    </sheetView>
  </sheetViews>
  <sheetFormatPr baseColWidth="10" defaultRowHeight="15" x14ac:dyDescent="0.25"/>
  <cols>
    <col min="4" max="4" width="23.140625" customWidth="1"/>
    <col min="5" max="5" width="17.85546875" customWidth="1"/>
    <col min="6" max="6" width="18.28515625" customWidth="1"/>
    <col min="7" max="7" width="18.7109375" customWidth="1"/>
  </cols>
  <sheetData>
    <row r="3" spans="4:7" ht="15.75" thickBot="1" x14ac:dyDescent="0.3"/>
    <row r="4" spans="4:7" x14ac:dyDescent="0.25">
      <c r="D4" s="17" t="s">
        <v>3</v>
      </c>
      <c r="E4" s="18"/>
      <c r="F4" s="18"/>
      <c r="G4" s="19"/>
    </row>
    <row r="5" spans="4:7" ht="15.75" thickBot="1" x14ac:dyDescent="0.3">
      <c r="D5" s="20"/>
      <c r="E5" s="21"/>
      <c r="F5" s="21"/>
      <c r="G5" s="22"/>
    </row>
    <row r="6" spans="4:7" ht="41.25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7" x14ac:dyDescent="0.25">
      <c r="D7" s="5">
        <v>43538.5</v>
      </c>
      <c r="E7" s="8">
        <v>130617.0625</v>
      </c>
      <c r="F7" s="9">
        <v>130000</v>
      </c>
      <c r="G7" s="9">
        <v>100.47466346153846</v>
      </c>
    </row>
    <row r="8" spans="4:7" x14ac:dyDescent="0.25">
      <c r="D8" s="6">
        <v>43538.541666666664</v>
      </c>
      <c r="E8" s="10">
        <v>124648.265625</v>
      </c>
      <c r="F8" s="11">
        <v>130000</v>
      </c>
      <c r="G8" s="11">
        <v>95.883281249999996</v>
      </c>
    </row>
    <row r="9" spans="4:7" x14ac:dyDescent="0.25">
      <c r="D9" s="6">
        <v>43538.583333333336</v>
      </c>
      <c r="E9" s="10">
        <v>111882.33203125</v>
      </c>
      <c r="F9" s="11">
        <v>130000</v>
      </c>
      <c r="G9" s="11">
        <v>86.063332331730763</v>
      </c>
    </row>
    <row r="10" spans="4:7" x14ac:dyDescent="0.25">
      <c r="D10" s="6">
        <v>43538.625</v>
      </c>
      <c r="E10" s="10">
        <v>129669.015625</v>
      </c>
      <c r="F10" s="11">
        <v>130000</v>
      </c>
      <c r="G10" s="11">
        <v>99.745396634615389</v>
      </c>
    </row>
    <row r="11" spans="4:7" ht="15.75" thickBot="1" x14ac:dyDescent="0.3">
      <c r="D11" s="7">
        <v>43538.666666666664</v>
      </c>
      <c r="E11" s="12">
        <v>128579.546875</v>
      </c>
      <c r="F11" s="13">
        <v>130000</v>
      </c>
      <c r="G11" s="13">
        <v>98.907343749999995</v>
      </c>
    </row>
    <row r="12" spans="4:7" ht="2.25" customHeight="1" thickBot="1" x14ac:dyDescent="0.3"/>
    <row r="13" spans="4:7" x14ac:dyDescent="0.25">
      <c r="D13" s="5">
        <v>43552.458333333336</v>
      </c>
      <c r="E13" s="8">
        <v>128405.265625</v>
      </c>
      <c r="F13" s="9">
        <v>130000</v>
      </c>
      <c r="G13" s="9">
        <v>98.773281249999997</v>
      </c>
    </row>
    <row r="14" spans="4:7" x14ac:dyDescent="0.25">
      <c r="D14" s="6">
        <v>43552.5</v>
      </c>
      <c r="E14" s="10">
        <v>129803.06640625</v>
      </c>
      <c r="F14" s="11">
        <v>130000</v>
      </c>
      <c r="G14" s="11">
        <v>99.848512620192309</v>
      </c>
    </row>
    <row r="15" spans="4:7" x14ac:dyDescent="0.25">
      <c r="D15" s="6">
        <v>43552.541666666664</v>
      </c>
      <c r="E15" s="10">
        <v>128737.03125</v>
      </c>
      <c r="F15" s="11">
        <v>130000</v>
      </c>
      <c r="G15" s="11">
        <v>99.028485576923075</v>
      </c>
    </row>
    <row r="16" spans="4:7" x14ac:dyDescent="0.25">
      <c r="D16" s="6">
        <v>43552.583333333336</v>
      </c>
      <c r="E16" s="10">
        <v>129699.9609375</v>
      </c>
      <c r="F16" s="11">
        <v>130000</v>
      </c>
      <c r="G16" s="11">
        <v>99.769200721153851</v>
      </c>
    </row>
    <row r="17" spans="4:7" ht="15.75" thickBot="1" x14ac:dyDescent="0.3">
      <c r="D17" s="7">
        <v>43552.625</v>
      </c>
      <c r="E17" s="12">
        <v>64472.65625</v>
      </c>
      <c r="F17" s="13">
        <v>130000</v>
      </c>
      <c r="G17" s="13">
        <v>49.59435096153846</v>
      </c>
    </row>
  </sheetData>
  <mergeCells count="1">
    <mergeCell ref="D4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2"/>
  <sheetViews>
    <sheetView workbookViewId="0">
      <selection activeCell="H20" sqref="H20"/>
    </sheetView>
  </sheetViews>
  <sheetFormatPr baseColWidth="10" defaultRowHeight="15" x14ac:dyDescent="0.25"/>
  <cols>
    <col min="4" max="4" width="19.7109375" customWidth="1"/>
    <col min="5" max="5" width="18.28515625" customWidth="1"/>
    <col min="6" max="6" width="14.7109375" customWidth="1"/>
    <col min="7" max="7" width="16.85546875" customWidth="1"/>
  </cols>
  <sheetData>
    <row r="3" spans="4:7" ht="15.75" thickBot="1" x14ac:dyDescent="0.3"/>
    <row r="4" spans="4:7" x14ac:dyDescent="0.25">
      <c r="D4" s="17" t="s">
        <v>3</v>
      </c>
      <c r="E4" s="18"/>
      <c r="F4" s="18"/>
      <c r="G4" s="19"/>
    </row>
    <row r="5" spans="4:7" ht="15.75" thickBot="1" x14ac:dyDescent="0.3">
      <c r="D5" s="20"/>
      <c r="E5" s="21"/>
      <c r="F5" s="21"/>
      <c r="G5" s="22"/>
    </row>
    <row r="6" spans="4:7" ht="41.25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7" x14ac:dyDescent="0.25">
      <c r="D7" s="5">
        <v>43566.541666666664</v>
      </c>
      <c r="E7" s="8">
        <v>129696.08984375</v>
      </c>
      <c r="F7" s="9">
        <v>130000</v>
      </c>
      <c r="G7" s="9">
        <v>99.766222956730772</v>
      </c>
    </row>
    <row r="8" spans="4:7" x14ac:dyDescent="0.25">
      <c r="D8" s="6">
        <v>43566.583333333336</v>
      </c>
      <c r="E8" s="10">
        <v>130901.453125</v>
      </c>
      <c r="F8" s="11">
        <v>130000</v>
      </c>
      <c r="G8" s="11">
        <v>100.69342548076924</v>
      </c>
    </row>
    <row r="9" spans="4:7" x14ac:dyDescent="0.25">
      <c r="D9" s="6">
        <v>43566.625</v>
      </c>
      <c r="E9" s="10">
        <v>130690.16015625</v>
      </c>
      <c r="F9" s="11">
        <v>130000</v>
      </c>
      <c r="G9" s="11">
        <v>100.53089242788461</v>
      </c>
    </row>
    <row r="10" spans="4:7" x14ac:dyDescent="0.25">
      <c r="D10" s="6">
        <v>43566.666666666664</v>
      </c>
      <c r="E10" s="10">
        <v>130136.921875</v>
      </c>
      <c r="F10" s="11">
        <v>130000</v>
      </c>
      <c r="G10" s="11">
        <v>100.10532451923076</v>
      </c>
    </row>
    <row r="11" spans="4:7" x14ac:dyDescent="0.25">
      <c r="D11" s="6">
        <v>43566.708333333336</v>
      </c>
      <c r="E11" s="10">
        <v>129099.37109375</v>
      </c>
      <c r="F11" s="11">
        <v>130000</v>
      </c>
      <c r="G11" s="11">
        <v>99.307208533653849</v>
      </c>
    </row>
    <row r="12" spans="4:7" ht="15.75" thickBot="1" x14ac:dyDescent="0.3">
      <c r="D12" s="7">
        <v>43566.75</v>
      </c>
      <c r="E12" s="12">
        <v>38465.150390625</v>
      </c>
      <c r="F12" s="13">
        <v>130000</v>
      </c>
      <c r="G12" s="13">
        <v>29.588577223557692</v>
      </c>
    </row>
  </sheetData>
  <mergeCells count="1">
    <mergeCell ref="D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0"/>
  <sheetViews>
    <sheetView workbookViewId="0">
      <selection activeCell="F25" sqref="F25"/>
    </sheetView>
  </sheetViews>
  <sheetFormatPr baseColWidth="10" defaultRowHeight="15" x14ac:dyDescent="0.25"/>
  <cols>
    <col min="4" max="4" width="17.28515625" customWidth="1"/>
    <col min="5" max="5" width="17.85546875" customWidth="1"/>
    <col min="6" max="6" width="17.42578125" customWidth="1"/>
    <col min="7" max="7" width="17.28515625" customWidth="1"/>
  </cols>
  <sheetData>
    <row r="3" spans="4:7" ht="15.75" thickBot="1" x14ac:dyDescent="0.3"/>
    <row r="4" spans="4:7" x14ac:dyDescent="0.25">
      <c r="D4" s="17" t="s">
        <v>3</v>
      </c>
      <c r="E4" s="18"/>
      <c r="F4" s="18"/>
      <c r="G4" s="19"/>
    </row>
    <row r="5" spans="4:7" ht="15.75" thickBot="1" x14ac:dyDescent="0.3">
      <c r="D5" s="20"/>
      <c r="E5" s="21"/>
      <c r="F5" s="21"/>
      <c r="G5" s="22"/>
    </row>
    <row r="6" spans="4:7" ht="41.25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7" x14ac:dyDescent="0.25">
      <c r="D7" s="5">
        <v>43608.666666666664</v>
      </c>
      <c r="E7" s="8">
        <v>130030.69140625</v>
      </c>
      <c r="F7" s="9">
        <v>130000</v>
      </c>
      <c r="G7" s="9">
        <f>(E7*100)/130000</f>
        <v>100.02360877403846</v>
      </c>
    </row>
    <row r="8" spans="4:7" x14ac:dyDescent="0.25">
      <c r="D8" s="6">
        <v>43608.708333333336</v>
      </c>
      <c r="E8" s="10">
        <v>125033.78515625</v>
      </c>
      <c r="F8" s="11">
        <v>130000</v>
      </c>
      <c r="G8" s="11">
        <f>(E8*100)/130000</f>
        <v>96.179834735576918</v>
      </c>
    </row>
    <row r="9" spans="4:7" x14ac:dyDescent="0.25">
      <c r="D9" s="6">
        <v>43608.75</v>
      </c>
      <c r="E9" s="10">
        <v>126974.26953125</v>
      </c>
      <c r="F9" s="11">
        <v>130000</v>
      </c>
      <c r="G9" s="11">
        <f>(E9*100)/130000</f>
        <v>97.672515024038461</v>
      </c>
    </row>
    <row r="10" spans="4:7" ht="15.75" thickBot="1" x14ac:dyDescent="0.3">
      <c r="D10" s="7">
        <v>43608.791666666664</v>
      </c>
      <c r="E10" s="12">
        <v>67593.9375</v>
      </c>
      <c r="F10" s="13">
        <v>130000</v>
      </c>
      <c r="G10" s="13">
        <f>(E10*100)/130000</f>
        <v>51.995336538461537</v>
      </c>
    </row>
  </sheetData>
  <mergeCells count="1">
    <mergeCell ref="D4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2"/>
  <sheetViews>
    <sheetView workbookViewId="0">
      <selection activeCell="D5" sqref="D5:G12"/>
    </sheetView>
  </sheetViews>
  <sheetFormatPr baseColWidth="10" defaultRowHeight="15" x14ac:dyDescent="0.25"/>
  <cols>
    <col min="4" max="4" width="18.42578125" customWidth="1"/>
    <col min="5" max="5" width="18.140625" customWidth="1"/>
    <col min="6" max="6" width="15.28515625" customWidth="1"/>
    <col min="7" max="7" width="15.85546875" customWidth="1"/>
  </cols>
  <sheetData>
    <row r="4" spans="4:7" ht="15.75" thickBot="1" x14ac:dyDescent="0.3"/>
    <row r="5" spans="4:7" x14ac:dyDescent="0.25">
      <c r="D5" s="17" t="s">
        <v>3</v>
      </c>
      <c r="E5" s="18"/>
      <c r="F5" s="18"/>
      <c r="G5" s="19"/>
    </row>
    <row r="6" spans="4:7" ht="15.75" thickBot="1" x14ac:dyDescent="0.3">
      <c r="D6" s="20"/>
      <c r="E6" s="21"/>
      <c r="F6" s="21"/>
      <c r="G6" s="22"/>
    </row>
    <row r="7" spans="4:7" ht="41.25" thickBot="1" x14ac:dyDescent="0.3">
      <c r="D7" s="3" t="s">
        <v>0</v>
      </c>
      <c r="E7" s="1" t="s">
        <v>1</v>
      </c>
      <c r="F7" s="4" t="s">
        <v>4</v>
      </c>
      <c r="G7" s="4" t="s">
        <v>2</v>
      </c>
    </row>
    <row r="8" spans="4:7" x14ac:dyDescent="0.25">
      <c r="D8" s="5">
        <v>43623.541666666664</v>
      </c>
      <c r="E8" s="8">
        <v>115445.30078125</v>
      </c>
      <c r="F8" s="9">
        <v>130000</v>
      </c>
      <c r="G8" s="9">
        <f>(E8*100)/130000</f>
        <v>88.804077524038462</v>
      </c>
    </row>
    <row r="9" spans="4:7" x14ac:dyDescent="0.25">
      <c r="D9" s="6">
        <v>43623.583333333336</v>
      </c>
      <c r="E9" s="10">
        <v>111350.35546875</v>
      </c>
      <c r="F9" s="11">
        <v>130000</v>
      </c>
      <c r="G9" s="11">
        <f>(E9*100)/F9</f>
        <v>85.654119591346159</v>
      </c>
    </row>
    <row r="10" spans="4:7" x14ac:dyDescent="0.25">
      <c r="D10" s="6">
        <v>43623.625</v>
      </c>
      <c r="E10" s="10">
        <v>112732.18359375</v>
      </c>
      <c r="F10" s="11">
        <v>130000</v>
      </c>
      <c r="G10" s="11">
        <f t="shared" ref="G10:G11" si="0">(E10*100)/F10</f>
        <v>86.717064302884609</v>
      </c>
    </row>
    <row r="11" spans="4:7" x14ac:dyDescent="0.25">
      <c r="D11" s="6">
        <v>43623.666666666664</v>
      </c>
      <c r="E11" s="10">
        <v>114590.4609375</v>
      </c>
      <c r="F11" s="11">
        <v>130000</v>
      </c>
      <c r="G11" s="11">
        <f t="shared" si="0"/>
        <v>88.146508413461532</v>
      </c>
    </row>
    <row r="12" spans="4:7" ht="15.75" thickBot="1" x14ac:dyDescent="0.3">
      <c r="D12" s="7">
        <v>43623.708333333336</v>
      </c>
      <c r="E12" s="12">
        <v>115062.49609375</v>
      </c>
      <c r="F12" s="13">
        <v>130000</v>
      </c>
      <c r="G12" s="13">
        <f>(E12*100)/F12</f>
        <v>88.509612379807692</v>
      </c>
    </row>
  </sheetData>
  <mergeCells count="1">
    <mergeCell ref="D5:G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D3:L11"/>
  <sheetViews>
    <sheetView tabSelected="1" workbookViewId="0">
      <selection activeCell="J14" sqref="J14"/>
    </sheetView>
  </sheetViews>
  <sheetFormatPr baseColWidth="10" defaultRowHeight="15" x14ac:dyDescent="0.25"/>
  <cols>
    <col min="4" max="4" width="17.7109375" customWidth="1"/>
    <col min="5" max="5" width="15.5703125" customWidth="1"/>
    <col min="7" max="7" width="15.5703125" customWidth="1"/>
  </cols>
  <sheetData>
    <row r="3" spans="4:12" ht="15.75" thickBot="1" x14ac:dyDescent="0.3"/>
    <row r="4" spans="4:12" x14ac:dyDescent="0.25">
      <c r="D4" s="17" t="s">
        <v>3</v>
      </c>
      <c r="E4" s="18"/>
      <c r="F4" s="18"/>
      <c r="G4" s="19"/>
    </row>
    <row r="5" spans="4:12" ht="15.75" thickBot="1" x14ac:dyDescent="0.3">
      <c r="D5" s="20"/>
      <c r="E5" s="21"/>
      <c r="F5" s="21"/>
      <c r="G5" s="22"/>
    </row>
    <row r="6" spans="4:12" ht="54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12" x14ac:dyDescent="0.25">
      <c r="D7" s="5">
        <v>43663.458333333336</v>
      </c>
      <c r="E7" s="8">
        <v>96980.2265625</v>
      </c>
      <c r="F7" s="9">
        <v>130000</v>
      </c>
      <c r="G7" s="9">
        <f>(E7*100)/130000</f>
        <v>74.600174278846154</v>
      </c>
      <c r="J7" s="23"/>
      <c r="K7" s="23"/>
      <c r="L7" s="23"/>
    </row>
    <row r="8" spans="4:12" x14ac:dyDescent="0.25">
      <c r="D8" s="6">
        <v>43663.5</v>
      </c>
      <c r="E8" s="10">
        <v>97788.39453125</v>
      </c>
      <c r="F8" s="11">
        <v>130000</v>
      </c>
      <c r="G8" s="11">
        <f>(E8*100)/F8</f>
        <v>75.221841947115379</v>
      </c>
      <c r="J8" s="23"/>
      <c r="K8" s="23"/>
      <c r="L8" s="23"/>
    </row>
    <row r="9" spans="4:12" x14ac:dyDescent="0.25">
      <c r="D9" s="6">
        <v>43663.541666666664</v>
      </c>
      <c r="E9" s="10">
        <v>97038.1796875</v>
      </c>
      <c r="F9" s="11">
        <v>130000</v>
      </c>
      <c r="G9" s="11">
        <f t="shared" ref="G9:G10" si="0">(E9*100)/F9</f>
        <v>74.644753605769225</v>
      </c>
      <c r="J9" s="23"/>
      <c r="K9" s="23"/>
      <c r="L9" s="23"/>
    </row>
    <row r="10" spans="4:12" x14ac:dyDescent="0.25">
      <c r="D10" s="6">
        <v>43663.583333333336</v>
      </c>
      <c r="E10" s="10">
        <v>96781.5859375</v>
      </c>
      <c r="F10" s="11">
        <v>130000</v>
      </c>
      <c r="G10" s="11">
        <f t="shared" si="0"/>
        <v>74.447373798076924</v>
      </c>
      <c r="J10" s="23"/>
      <c r="K10" s="23"/>
      <c r="L10" s="23"/>
    </row>
    <row r="11" spans="4:12" ht="15.75" thickBot="1" x14ac:dyDescent="0.3">
      <c r="D11" s="7">
        <v>43663.625</v>
      </c>
      <c r="E11" s="12">
        <v>101004.5859375</v>
      </c>
      <c r="F11" s="13">
        <v>130000</v>
      </c>
      <c r="G11" s="13">
        <f>(E11*100)/F11</f>
        <v>77.695835336538465</v>
      </c>
      <c r="J11" s="23"/>
      <c r="K11" s="23"/>
      <c r="L11" s="23"/>
    </row>
  </sheetData>
  <mergeCells count="1">
    <mergeCell ref="D4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11"/>
  <sheetViews>
    <sheetView workbookViewId="0">
      <selection activeCell="D4" sqref="D4:G11"/>
    </sheetView>
  </sheetViews>
  <sheetFormatPr baseColWidth="10" defaultRowHeight="15" x14ac:dyDescent="0.25"/>
  <cols>
    <col min="4" max="4" width="21.28515625" customWidth="1"/>
    <col min="5" max="5" width="17.28515625" customWidth="1"/>
    <col min="6" max="7" width="15.5703125" customWidth="1"/>
  </cols>
  <sheetData>
    <row r="3" spans="4:7" ht="15.75" thickBot="1" x14ac:dyDescent="0.3"/>
    <row r="4" spans="4:7" x14ac:dyDescent="0.25">
      <c r="D4" s="17" t="s">
        <v>3</v>
      </c>
      <c r="E4" s="18"/>
      <c r="F4" s="18"/>
      <c r="G4" s="19"/>
    </row>
    <row r="5" spans="4:7" ht="15.75" thickBot="1" x14ac:dyDescent="0.3">
      <c r="D5" s="20"/>
      <c r="E5" s="21"/>
      <c r="F5" s="21"/>
      <c r="G5" s="22"/>
    </row>
    <row r="6" spans="4:7" ht="41.25" thickBot="1" x14ac:dyDescent="0.3">
      <c r="D6" s="3" t="s">
        <v>0</v>
      </c>
      <c r="E6" s="1" t="s">
        <v>1</v>
      </c>
      <c r="F6" s="4" t="s">
        <v>4</v>
      </c>
      <c r="G6" s="4" t="s">
        <v>2</v>
      </c>
    </row>
    <row r="7" spans="4:7" x14ac:dyDescent="0.25">
      <c r="D7" s="5">
        <v>43699.458333333336</v>
      </c>
      <c r="E7" s="8">
        <v>105200.1484375</v>
      </c>
      <c r="F7" s="9">
        <v>130000</v>
      </c>
      <c r="G7" s="9">
        <f>(E7*100)/130000</f>
        <v>80.923191105769234</v>
      </c>
    </row>
    <row r="8" spans="4:7" x14ac:dyDescent="0.25">
      <c r="D8" s="6">
        <v>43699.5</v>
      </c>
      <c r="E8" s="10">
        <v>103753.15625</v>
      </c>
      <c r="F8" s="11">
        <v>130000</v>
      </c>
      <c r="G8" s="11">
        <f>(E8*100)/F8</f>
        <v>79.810120192307693</v>
      </c>
    </row>
    <row r="9" spans="4:7" x14ac:dyDescent="0.25">
      <c r="D9" s="6">
        <v>43699.541666666664</v>
      </c>
      <c r="E9" s="10">
        <v>111893.2578125</v>
      </c>
      <c r="F9" s="11">
        <v>130000</v>
      </c>
      <c r="G9" s="11">
        <f t="shared" ref="G9:G10" si="0">(E9*100)/F9</f>
        <v>86.071736778846159</v>
      </c>
    </row>
    <row r="10" spans="4:7" x14ac:dyDescent="0.25">
      <c r="D10" s="6">
        <v>43699.583333333336</v>
      </c>
      <c r="E10" s="10">
        <v>119680.46484375</v>
      </c>
      <c r="F10" s="11">
        <v>130000</v>
      </c>
      <c r="G10" s="11">
        <f t="shared" si="0"/>
        <v>92.061896033653852</v>
      </c>
    </row>
    <row r="11" spans="4:7" ht="15.75" thickBot="1" x14ac:dyDescent="0.3">
      <c r="D11" s="7">
        <v>43699.625</v>
      </c>
      <c r="E11" s="12">
        <v>117975.65234375</v>
      </c>
      <c r="F11" s="13">
        <v>130000</v>
      </c>
      <c r="G11" s="13">
        <f>(E11*100)/F11</f>
        <v>90.750501802884614</v>
      </c>
    </row>
  </sheetData>
  <mergeCells count="1">
    <mergeCell ref="D4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8"/>
  <sheetViews>
    <sheetView topLeftCell="A7" workbookViewId="0">
      <selection activeCell="G25" sqref="G25"/>
    </sheetView>
  </sheetViews>
  <sheetFormatPr baseColWidth="10" defaultRowHeight="15" x14ac:dyDescent="0.25"/>
  <cols>
    <col min="4" max="4" width="20.140625" customWidth="1"/>
    <col min="5" max="5" width="16.7109375" customWidth="1"/>
    <col min="6" max="6" width="15.140625" customWidth="1"/>
    <col min="7" max="7" width="14.7109375" customWidth="1"/>
  </cols>
  <sheetData>
    <row r="4" spans="4:7" ht="15.75" thickBot="1" x14ac:dyDescent="0.3"/>
    <row r="5" spans="4:7" x14ac:dyDescent="0.25">
      <c r="D5" s="17" t="s">
        <v>3</v>
      </c>
      <c r="E5" s="18"/>
      <c r="F5" s="18"/>
      <c r="G5" s="19"/>
    </row>
    <row r="6" spans="4:7" ht="15.75" thickBot="1" x14ac:dyDescent="0.3">
      <c r="D6" s="20"/>
      <c r="E6" s="21"/>
      <c r="F6" s="21"/>
      <c r="G6" s="22"/>
    </row>
    <row r="7" spans="4:7" ht="41.25" thickBot="1" x14ac:dyDescent="0.3">
      <c r="D7" s="3" t="s">
        <v>0</v>
      </c>
      <c r="E7" s="1" t="s">
        <v>1</v>
      </c>
      <c r="F7" s="4" t="s">
        <v>4</v>
      </c>
      <c r="G7" s="4" t="s">
        <v>2</v>
      </c>
    </row>
    <row r="8" spans="4:7" x14ac:dyDescent="0.25">
      <c r="D8" s="5">
        <v>43787.5</v>
      </c>
      <c r="E8" s="8">
        <v>119359.75390625</v>
      </c>
      <c r="F8" s="9">
        <v>130000</v>
      </c>
      <c r="G8" s="9">
        <f>(E8*100)/130000</f>
        <v>91.815195312499995</v>
      </c>
    </row>
    <row r="9" spans="4:7" x14ac:dyDescent="0.25">
      <c r="D9" s="6">
        <v>43787.541666666664</v>
      </c>
      <c r="E9" s="10">
        <v>81391.5625</v>
      </c>
      <c r="F9" s="11">
        <v>130000</v>
      </c>
      <c r="G9" s="11">
        <f>(E9*100)/F9</f>
        <v>62.608894230769231</v>
      </c>
    </row>
    <row r="10" spans="4:7" x14ac:dyDescent="0.25">
      <c r="D10" s="6">
        <v>43787.583333333336</v>
      </c>
      <c r="E10" s="10">
        <v>115399.65234375</v>
      </c>
      <c r="F10" s="11">
        <v>130000</v>
      </c>
      <c r="G10" s="11">
        <f t="shared" ref="G10:G11" si="0">(E10*100)/F10</f>
        <v>88.768963341346151</v>
      </c>
    </row>
    <row r="11" spans="4:7" x14ac:dyDescent="0.25">
      <c r="D11" s="6">
        <v>43787.625</v>
      </c>
      <c r="E11" s="10">
        <v>118024.95703125</v>
      </c>
      <c r="F11" s="11">
        <v>130000</v>
      </c>
      <c r="G11" s="11">
        <f t="shared" si="0"/>
        <v>90.788428485576929</v>
      </c>
    </row>
    <row r="12" spans="4:7" ht="15.75" thickBot="1" x14ac:dyDescent="0.3">
      <c r="D12" s="7">
        <v>43787.666666666664</v>
      </c>
      <c r="E12" s="12">
        <v>119816.9140625</v>
      </c>
      <c r="F12" s="13">
        <v>130000</v>
      </c>
      <c r="G12" s="13">
        <f>(E12*100)/F12</f>
        <v>92.166856971153848</v>
      </c>
    </row>
    <row r="13" spans="4:7" ht="3" customHeight="1" thickBot="1" x14ac:dyDescent="0.3"/>
    <row r="14" spans="4:7" x14ac:dyDescent="0.25">
      <c r="D14" s="5">
        <v>43796.5</v>
      </c>
      <c r="E14" s="8">
        <v>114751.18359375</v>
      </c>
      <c r="F14" s="9">
        <v>130000</v>
      </c>
      <c r="G14" s="9">
        <f>(E14*100)/130000</f>
        <v>88.270141225961538</v>
      </c>
    </row>
    <row r="15" spans="4:7" x14ac:dyDescent="0.25">
      <c r="D15" s="6">
        <v>43796.541666666664</v>
      </c>
      <c r="E15" s="10">
        <v>105999.66796875</v>
      </c>
      <c r="F15" s="11">
        <v>130000</v>
      </c>
      <c r="G15" s="11">
        <f>(E15*100)/F15</f>
        <v>81.538206129807691</v>
      </c>
    </row>
    <row r="16" spans="4:7" x14ac:dyDescent="0.25">
      <c r="D16" s="6">
        <v>43796.583333333336</v>
      </c>
      <c r="E16" s="10">
        <v>69863.978515625</v>
      </c>
      <c r="F16" s="11">
        <v>130000</v>
      </c>
      <c r="G16" s="11">
        <f t="shared" ref="G16:G17" si="1">(E16*100)/F16</f>
        <v>53.741521935096152</v>
      </c>
    </row>
    <row r="17" spans="4:7" x14ac:dyDescent="0.25">
      <c r="D17" s="6">
        <v>43796.625</v>
      </c>
      <c r="E17" s="10">
        <v>116320.109375</v>
      </c>
      <c r="F17" s="11">
        <v>130000</v>
      </c>
      <c r="G17" s="11">
        <f t="shared" si="1"/>
        <v>89.477007211538464</v>
      </c>
    </row>
    <row r="18" spans="4:7" ht="15.75" thickBot="1" x14ac:dyDescent="0.3">
      <c r="D18" s="7">
        <v>43796.666666666664</v>
      </c>
      <c r="E18" s="12">
        <v>88375.60546875</v>
      </c>
      <c r="F18" s="13">
        <v>130000</v>
      </c>
      <c r="G18" s="13">
        <f>(E18*100)/F18</f>
        <v>67.981234975961542</v>
      </c>
    </row>
  </sheetData>
  <mergeCells count="1">
    <mergeCell ref="D5:G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2"/>
  <sheetViews>
    <sheetView workbookViewId="0">
      <selection activeCell="E16" sqref="E16"/>
    </sheetView>
  </sheetViews>
  <sheetFormatPr baseColWidth="10" defaultRowHeight="15" x14ac:dyDescent="0.25"/>
  <cols>
    <col min="4" max="4" width="20.42578125" customWidth="1"/>
    <col min="5" max="5" width="17.28515625" customWidth="1"/>
    <col min="6" max="6" width="15.28515625" customWidth="1"/>
    <col min="7" max="7" width="15" customWidth="1"/>
  </cols>
  <sheetData>
    <row r="4" spans="4:7" ht="15.75" thickBot="1" x14ac:dyDescent="0.3"/>
    <row r="5" spans="4:7" x14ac:dyDescent="0.25">
      <c r="D5" s="17" t="s">
        <v>3</v>
      </c>
      <c r="E5" s="18"/>
      <c r="F5" s="18"/>
      <c r="G5" s="19"/>
    </row>
    <row r="6" spans="4:7" ht="15.75" thickBot="1" x14ac:dyDescent="0.3">
      <c r="D6" s="20"/>
      <c r="E6" s="21"/>
      <c r="F6" s="21"/>
      <c r="G6" s="22"/>
    </row>
    <row r="7" spans="4:7" ht="41.25" thickBot="1" x14ac:dyDescent="0.3">
      <c r="D7" s="3" t="s">
        <v>0</v>
      </c>
      <c r="E7" s="1" t="s">
        <v>1</v>
      </c>
      <c r="F7" s="4" t="s">
        <v>4</v>
      </c>
      <c r="G7" s="4" t="s">
        <v>2</v>
      </c>
    </row>
    <row r="8" spans="4:7" x14ac:dyDescent="0.25">
      <c r="D8" s="5">
        <v>43808.458333333336</v>
      </c>
      <c r="E8" s="8">
        <v>127664.53125</v>
      </c>
      <c r="F8" s="9">
        <v>130000</v>
      </c>
      <c r="G8" s="9">
        <f>(E8*100)/130000</f>
        <v>98.203485576923072</v>
      </c>
    </row>
    <row r="9" spans="4:7" x14ac:dyDescent="0.25">
      <c r="D9" s="6">
        <v>43808.5</v>
      </c>
      <c r="E9" s="10">
        <v>129127.8046875</v>
      </c>
      <c r="F9" s="11">
        <v>130000</v>
      </c>
      <c r="G9" s="11">
        <f>(E9*100)/F9</f>
        <v>99.329080528846148</v>
      </c>
    </row>
    <row r="10" spans="4:7" x14ac:dyDescent="0.25">
      <c r="D10" s="6">
        <v>43808.541666666664</v>
      </c>
      <c r="E10" s="10">
        <v>99426.90234375</v>
      </c>
      <c r="F10" s="11">
        <v>130000</v>
      </c>
      <c r="G10" s="11">
        <f t="shared" ref="G10:G11" si="0">(E10*100)/F10</f>
        <v>76.482232572115379</v>
      </c>
    </row>
    <row r="11" spans="4:7" x14ac:dyDescent="0.25">
      <c r="D11" s="6">
        <v>43808.583333333336</v>
      </c>
      <c r="E11" s="10">
        <v>128611.55859375</v>
      </c>
      <c r="F11" s="11">
        <v>130000</v>
      </c>
      <c r="G11" s="11">
        <f t="shared" si="0"/>
        <v>98.931968149038468</v>
      </c>
    </row>
    <row r="12" spans="4:7" ht="15.75" thickBot="1" x14ac:dyDescent="0.3">
      <c r="D12" s="7">
        <v>43808.625</v>
      </c>
      <c r="E12" s="12">
        <v>127631.2734375</v>
      </c>
      <c r="F12" s="13">
        <v>130000</v>
      </c>
      <c r="G12" s="13">
        <f>(E12*100)/F12</f>
        <v>98.17790264423077</v>
      </c>
    </row>
  </sheetData>
  <mergeCells count="1">
    <mergeCell ref="D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Febrero</vt:lpstr>
      <vt:lpstr>Marzo</vt:lpstr>
      <vt:lpstr>Abril</vt:lpstr>
      <vt:lpstr>Mayo</vt:lpstr>
      <vt:lpstr>Junio</vt:lpstr>
      <vt:lpstr>Julio</vt:lpstr>
      <vt:lpstr>Agosto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M. Manuel</dc:creator>
  <cp:lastModifiedBy>Rojas M. Manuel</cp:lastModifiedBy>
  <dcterms:created xsi:type="dcterms:W3CDTF">2020-06-11T14:56:36Z</dcterms:created>
  <dcterms:modified xsi:type="dcterms:W3CDTF">2020-06-24T14:27:33Z</dcterms:modified>
</cp:coreProperties>
</file>